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招商21年体系调整及附件\招商蛇口2021年评估附件0415\"/>
    </mc:Choice>
  </mc:AlternateContent>
  <bookViews>
    <workbookView xWindow="0" yWindow="0" windowWidth="17985" windowHeight="12645" tabRatio="678" activeTab="1"/>
  </bookViews>
  <sheets>
    <sheet name="2.1 评分汇总表" sheetId="1" r:id="rId1"/>
    <sheet name="2.2 验收评分表" sheetId="2" r:id="rId2"/>
  </sheets>
  <calcPr calcId="152511" concurrentCalc="0"/>
</workbook>
</file>

<file path=xl/calcChain.xml><?xml version="1.0" encoding="utf-8"?>
<calcChain xmlns="http://schemas.openxmlformats.org/spreadsheetml/2006/main">
  <c r="F17" i="2" l="1"/>
  <c r="H16" i="2"/>
  <c r="H15" i="2"/>
  <c r="H14" i="2"/>
  <c r="H13" i="2"/>
  <c r="H12" i="2"/>
  <c r="H11" i="2"/>
  <c r="H10" i="2"/>
  <c r="H9" i="2"/>
  <c r="H8" i="2"/>
  <c r="H7" i="2"/>
  <c r="C5" i="1"/>
</calcChain>
</file>

<file path=xl/sharedStrings.xml><?xml version="1.0" encoding="utf-8"?>
<sst xmlns="http://schemas.openxmlformats.org/spreadsheetml/2006/main" count="53" uniqueCount="52">
  <si>
    <t>装配式项目首个标准层验收评分汇总表</t>
  </si>
  <si>
    <t xml:space="preserve">区域：                   城市/事业部：                      项目：                </t>
  </si>
  <si>
    <t>淋水试验</t>
  </si>
  <si>
    <t>评分日期</t>
  </si>
  <si>
    <t>____年____月____日</t>
  </si>
  <si>
    <t>渗漏合格率</t>
  </si>
  <si>
    <t>验收人</t>
  </si>
  <si>
    <t>注：渗漏合格率自动生成，不允许手动填写。</t>
  </si>
  <si>
    <t>装配式项目首个标准层验收评分表</t>
  </si>
  <si>
    <t>区域</t>
  </si>
  <si>
    <t>城市公司</t>
  </si>
  <si>
    <t>项目名称</t>
  </si>
  <si>
    <t>标段名称</t>
  </si>
  <si>
    <t>总包单位</t>
  </si>
  <si>
    <t>监理单位</t>
  </si>
  <si>
    <r>
      <rPr>
        <b/>
        <sz val="11"/>
        <color theme="1"/>
        <rFont val="微软雅黑"/>
        <charset val="134"/>
      </rPr>
      <t>1.介入点：PC首个标准层及以上2层主体结构拆模，第4层支模绑扎钢筋完成且浇筑混凝土前；如装配式首个标准层为第3层，则第4层、第5层结构砼浇筑完成，第6层结构顶板钢筋绑扎完成，砼浇筑前介入。
2.条件限制：项目须提前按照设计要求完成PC首个标准层及以上2层的PC外墙板水平接缝、竖向接缝塞缝工作，完成外墙孔洞封堵工作。
3.测区要求：PC首个标准层及以上2层作为测区（共计3层）。
4.测点要求：各试验部位的测点数</t>
    </r>
    <r>
      <rPr>
        <b/>
        <sz val="11"/>
        <color rgb="FFFF0000"/>
        <rFont val="微软雅黑"/>
        <charset val="134"/>
      </rPr>
      <t>按《建筑工程施工质量验收统一标准》GB 50300-2013中表3.0.9</t>
    </r>
    <r>
      <rPr>
        <b/>
        <sz val="11"/>
        <color theme="1"/>
        <rFont val="微软雅黑"/>
        <charset val="134"/>
      </rPr>
      <t>要求设定，为保证验收结果的准确性，要求</t>
    </r>
    <r>
      <rPr>
        <b/>
        <sz val="11"/>
        <color rgb="FFFF0000"/>
        <rFont val="微软雅黑"/>
        <charset val="134"/>
      </rPr>
      <t>最小抽样数量不少于5处</t>
    </r>
    <r>
      <rPr>
        <b/>
        <sz val="11"/>
        <color theme="1"/>
        <rFont val="微软雅黑"/>
        <charset val="134"/>
      </rPr>
      <t>，如</t>
    </r>
    <r>
      <rPr>
        <b/>
        <sz val="11"/>
        <color rgb="FFFF0000"/>
        <rFont val="微软雅黑"/>
        <charset val="134"/>
      </rPr>
      <t>测点数不足时，全检，并按实际测点计算</t>
    </r>
    <r>
      <rPr>
        <b/>
        <sz val="11"/>
        <color theme="1"/>
        <rFont val="微软雅黑"/>
        <charset val="134"/>
      </rPr>
      <t>。测区内每一个渗漏点作为一处不合格点。试验部位有则查，无则甩项。
5.淋水试验要求：挂墙淋水线管采用管径不小于DN25 PVC管，用3mm钻头在管上沿直线钻孔，孔距50-80mm，挂墙淋水管应挂在PC首个标准层以上2层外墙顶部位置，喷嘴对着墙体或窗体，在被检外墙表面形成连续水幕。</t>
    </r>
  </si>
  <si>
    <t>防渗漏分项</t>
  </si>
  <si>
    <t>试验部位</t>
  </si>
  <si>
    <t>试验方法</t>
  </si>
  <si>
    <t>试验规则</t>
  </si>
  <si>
    <t>测点数</t>
  </si>
  <si>
    <t>不合格点数</t>
  </si>
  <si>
    <t>单项合格率</t>
  </si>
  <si>
    <t>外墙</t>
  </si>
  <si>
    <t>PC外墙板水平接缝</t>
  </si>
  <si>
    <t>淋水：PC外墙板水平接缝处做淋水试验，水平接缝应在连续水幕范围内，持续淋水30分钟</t>
  </si>
  <si>
    <t>在水平接缝内侧观察有无渗漏</t>
  </si>
  <si>
    <t>PC凸窗水平接缝</t>
  </si>
  <si>
    <t>喷淋：使用喷雾器/喷壶针对水平接缝处进行喷淋，持续喷淋10分钟</t>
  </si>
  <si>
    <t>PC外墙板竖向接缝</t>
  </si>
  <si>
    <t>淋水：PC外墙板竖向接缝处做淋水试验，竖向接缝应在连续水幕范围内，持续淋水30分钟</t>
  </si>
  <si>
    <t>在竖向接缝内侧观察有无渗漏</t>
  </si>
  <si>
    <t>PC凸窗竖向接缝</t>
  </si>
  <si>
    <t>喷淋：使用喷雾器/喷壶针对竖向接缝处进行喷淋，持续喷淋10分钟</t>
  </si>
  <si>
    <t>外墙孔洞</t>
  </si>
  <si>
    <t>淋水：在外墙孔洞处做淋水试验，持续淋水30分钟</t>
  </si>
  <si>
    <t>在外墙内侧观察墙体有无渗漏</t>
  </si>
  <si>
    <t>外窗边（预埋窗框）</t>
  </si>
  <si>
    <t>喷淋：使用喷雾器/喷壶针对外窗框四周进行喷淋10分钟</t>
  </si>
  <si>
    <t>在窗框内侧观察有无渗漏</t>
  </si>
  <si>
    <t>预制阳台与外墙接缝周边</t>
  </si>
  <si>
    <t>喷淋：使用喷雾器/喷壶针对阳台与外墙接缝处进行喷淋，持续喷淋10分钟</t>
  </si>
  <si>
    <t>观察接缝内侧是否存在渗漏现象</t>
  </si>
  <si>
    <t>预制阳台落水口和地漏口</t>
  </si>
  <si>
    <t>喷淋：使用喷雾器/喷壶针对预制阳台落水口和地漏口处进行喷淋，持续喷淋10分钟</t>
  </si>
  <si>
    <t>观察落水口和地漏口底部是否存在渗漏现象</t>
  </si>
  <si>
    <t>预制空调板</t>
  </si>
  <si>
    <t>喷淋：使用喷雾器/喷壶针对空调板与外墙接缝处进行喷淋，持续喷淋10分钟</t>
  </si>
  <si>
    <t>观察室内是否存在渗漏现象</t>
  </si>
  <si>
    <t>预留洞坡度设置（室内高室外低）</t>
  </si>
  <si>
    <t>在预留洞内放置气泡水平尺，确定是否合格</t>
  </si>
  <si>
    <t>观察预留洞是否满足坡度要求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</si>
</sst>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1"/>
      <name val="微软雅黑"/>
      <charset val="134"/>
    </font>
    <font>
      <sz val="12"/>
      <color theme="1"/>
      <name val="微软雅黑"/>
      <charset val="134"/>
    </font>
    <font>
      <b/>
      <sz val="13"/>
      <color rgb="FF000000"/>
      <name val="微软雅黑"/>
      <charset val="134"/>
    </font>
    <font>
      <sz val="13"/>
      <name val="微软雅黑"/>
      <charset val="134"/>
    </font>
    <font>
      <sz val="13"/>
      <color rgb="FFFF0000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 applyAlignment="0">
      <alignment vertical="center"/>
    </xf>
    <xf numFmtId="0" fontId="9" fillId="0" borderId="0" applyAlignment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10" fontId="4" fillId="2" borderId="2" xfId="5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0" fontId="4" fillId="0" borderId="0" xfId="1" applyNumberFormat="1" applyFont="1" applyFill="1" applyAlignment="1" applyProtection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0" fontId="4" fillId="0" borderId="0" xfId="1" applyNumberFormat="1" applyFont="1" applyFill="1" applyAlignment="1" applyProtection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3" fillId="3" borderId="2" xfId="0" applyNumberFormat="1" applyFont="1" applyFill="1" applyBorder="1" applyAlignment="1">
      <alignment horizontal="center" vertical="center" wrapText="1" readingOrder="1"/>
    </xf>
    <xf numFmtId="0" fontId="14" fillId="0" borderId="2" xfId="0" applyNumberFormat="1" applyFont="1" applyFill="1" applyBorder="1" applyAlignment="1">
      <alignment horizontal="center" vertical="center" wrapText="1" readingOrder="1"/>
    </xf>
    <xf numFmtId="0" fontId="14" fillId="0" borderId="2" xfId="0" applyNumberFormat="1" applyFont="1" applyBorder="1" applyAlignment="1">
      <alignment horizontal="center" vertical="center" wrapText="1" readingOrder="1"/>
    </xf>
    <xf numFmtId="10" fontId="15" fillId="0" borderId="2" xfId="0" applyNumberFormat="1" applyFont="1" applyBorder="1" applyAlignment="1">
      <alignment horizontal="center" vertical="center" wrapText="1" readingOrder="1"/>
    </xf>
    <xf numFmtId="0" fontId="14" fillId="0" borderId="0" xfId="0" applyNumberFormat="1" applyFont="1" applyFill="1" applyAlignment="1">
      <alignment horizontal="center" vertical="center" wrapText="1" readingOrder="1"/>
    </xf>
    <xf numFmtId="0" fontId="14" fillId="0" borderId="0" xfId="0" applyNumberFormat="1" applyFont="1" applyAlignment="1">
      <alignment horizontal="center" vertical="center" wrapText="1" readingOrder="1"/>
    </xf>
    <xf numFmtId="0" fontId="16" fillId="0" borderId="0" xfId="0" applyFont="1"/>
    <xf numFmtId="0" fontId="11" fillId="0" borderId="0" xfId="0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3" xfId="5" applyNumberFormat="1" applyFont="1" applyFill="1" applyBorder="1" applyAlignment="1">
      <alignment horizontal="center" vertical="center" wrapText="1"/>
    </xf>
    <xf numFmtId="0" fontId="4" fillId="0" borderId="5" xfId="5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6" fillId="0" borderId="6" xfId="5" applyNumberFormat="1" applyFont="1" applyFill="1" applyBorder="1" applyAlignment="1">
      <alignment horizontal="left" vertical="center" wrapText="1"/>
    </xf>
    <xf numFmtId="0" fontId="6" fillId="0" borderId="8" xfId="5" applyNumberFormat="1" applyFont="1" applyFill="1" applyBorder="1" applyAlignment="1">
      <alignment horizontal="left" vertical="center" wrapText="1"/>
    </xf>
  </cellXfs>
  <cellStyles count="7">
    <cellStyle name="百分比" xfId="1" builtinId="5"/>
    <cellStyle name="常规" xfId="0" builtinId="0"/>
    <cellStyle name="常规 2" xfId="3"/>
    <cellStyle name="常规 2 2" xfId="2"/>
    <cellStyle name="常规 29" xfId="6"/>
    <cellStyle name="常规 3" xfId="4"/>
    <cellStyle name="常规 5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zoomScale="140" zoomScaleNormal="140" workbookViewId="0">
      <selection activeCell="D1" sqref="D1"/>
    </sheetView>
  </sheetViews>
  <sheetFormatPr defaultColWidth="9" defaultRowHeight="14.25" x14ac:dyDescent="0.15"/>
  <cols>
    <col min="1" max="1" width="5.625" customWidth="1"/>
    <col min="2" max="2" width="31.875" customWidth="1"/>
    <col min="3" max="3" width="47.5" customWidth="1"/>
  </cols>
  <sheetData>
    <row r="1" spans="2:13" s="22" customFormat="1" ht="36" customHeight="1" x14ac:dyDescent="0.15">
      <c r="B1" s="32" t="s">
        <v>0</v>
      </c>
      <c r="C1" s="32"/>
    </row>
    <row r="2" spans="2:13" s="23" customFormat="1" ht="21" customHeight="1" x14ac:dyDescent="0.15">
      <c r="B2" s="24" t="s">
        <v>1</v>
      </c>
      <c r="C2" s="24"/>
    </row>
    <row r="3" spans="2:13" s="22" customFormat="1" ht="36.950000000000003" customHeight="1" x14ac:dyDescent="0.15">
      <c r="B3" s="25"/>
      <c r="C3" s="25" t="s">
        <v>2</v>
      </c>
    </row>
    <row r="4" spans="2:13" s="22" customFormat="1" ht="39" customHeight="1" x14ac:dyDescent="0.15">
      <c r="B4" s="26" t="s">
        <v>3</v>
      </c>
      <c r="C4" s="27" t="s">
        <v>4</v>
      </c>
    </row>
    <row r="5" spans="2:13" s="22" customFormat="1" ht="39.950000000000003" customHeight="1" x14ac:dyDescent="0.15">
      <c r="B5" s="27" t="s">
        <v>5</v>
      </c>
      <c r="C5" s="28" t="e">
        <f>'2.2 验收评分表'!F17</f>
        <v>#DIV/0!</v>
      </c>
      <c r="E5" s="23"/>
      <c r="F5" s="23"/>
      <c r="G5" s="23"/>
      <c r="H5" s="23"/>
      <c r="I5" s="23"/>
      <c r="J5" s="23"/>
      <c r="K5" s="23"/>
      <c r="L5" s="23"/>
      <c r="M5" s="23"/>
    </row>
    <row r="6" spans="2:13" s="22" customFormat="1" ht="78" customHeight="1" x14ac:dyDescent="0.15">
      <c r="B6" s="26" t="s">
        <v>6</v>
      </c>
      <c r="C6" s="27"/>
      <c r="E6" s="23"/>
      <c r="F6" s="23"/>
      <c r="G6" s="23"/>
      <c r="H6" s="23"/>
      <c r="I6" s="23"/>
      <c r="J6" s="23"/>
      <c r="K6" s="23"/>
      <c r="L6" s="23"/>
      <c r="M6" s="23"/>
    </row>
    <row r="7" spans="2:13" s="22" customFormat="1" ht="17.100000000000001" customHeight="1" x14ac:dyDescent="0.15">
      <c r="B7" s="29"/>
      <c r="C7" s="30"/>
      <c r="E7" s="23"/>
      <c r="F7" s="23"/>
      <c r="G7" s="23"/>
      <c r="H7" s="23"/>
      <c r="I7" s="23"/>
      <c r="J7" s="23"/>
      <c r="K7" s="23"/>
      <c r="L7" s="23"/>
      <c r="M7" s="23"/>
    </row>
    <row r="8" spans="2:13" x14ac:dyDescent="0.15">
      <c r="B8" s="31" t="s">
        <v>7</v>
      </c>
    </row>
  </sheetData>
  <mergeCells count="1">
    <mergeCell ref="B1:C1"/>
  </mergeCells>
  <phoneticPr fontId="19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120" orientation="landscape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7"/>
  <sheetViews>
    <sheetView tabSelected="1" topLeftCell="A3" zoomScale="80" zoomScaleNormal="80" workbookViewId="0">
      <selection activeCell="K9" sqref="K9"/>
    </sheetView>
  </sheetViews>
  <sheetFormatPr defaultColWidth="9" defaultRowHeight="14.25" x14ac:dyDescent="0.15"/>
  <cols>
    <col min="2" max="2" width="13" customWidth="1"/>
    <col min="3" max="3" width="17.75" style="1" customWidth="1"/>
    <col min="4" max="4" width="51.5" customWidth="1"/>
    <col min="5" max="5" width="32.125" customWidth="1"/>
    <col min="6" max="6" width="14" customWidth="1"/>
    <col min="7" max="7" width="12.75" customWidth="1"/>
    <col min="8" max="8" width="12.5" customWidth="1"/>
    <col min="9" max="9" width="9.875" customWidth="1"/>
    <col min="11" max="11" width="12.625"/>
  </cols>
  <sheetData>
    <row r="1" spans="2:13" ht="39.950000000000003" customHeight="1" x14ac:dyDescent="0.15">
      <c r="B1" s="33" t="s">
        <v>8</v>
      </c>
      <c r="C1" s="33"/>
      <c r="D1" s="33"/>
      <c r="E1" s="33"/>
      <c r="F1" s="33"/>
      <c r="G1" s="33"/>
      <c r="H1" s="33"/>
      <c r="I1" s="16"/>
      <c r="J1" s="17"/>
      <c r="K1" s="17"/>
      <c r="L1" s="17"/>
      <c r="M1" s="17"/>
    </row>
    <row r="2" spans="2:13" s="1" customFormat="1" ht="24.95" customHeight="1" x14ac:dyDescent="0.15">
      <c r="B2" s="4" t="s">
        <v>9</v>
      </c>
      <c r="C2" s="34"/>
      <c r="D2" s="35"/>
      <c r="E2" s="36"/>
      <c r="F2" s="4" t="s">
        <v>10</v>
      </c>
      <c r="G2" s="37"/>
      <c r="H2" s="38"/>
      <c r="I2" s="16"/>
      <c r="J2" s="18"/>
      <c r="K2" s="18"/>
      <c r="L2" s="18"/>
      <c r="M2" s="18"/>
    </row>
    <row r="3" spans="2:13" s="1" customFormat="1" ht="24.95" customHeight="1" x14ac:dyDescent="0.15">
      <c r="B3" s="4" t="s">
        <v>11</v>
      </c>
      <c r="C3" s="34"/>
      <c r="D3" s="35"/>
      <c r="E3" s="36"/>
      <c r="F3" s="4" t="s">
        <v>12</v>
      </c>
      <c r="G3" s="37"/>
      <c r="H3" s="38"/>
      <c r="I3" s="16"/>
      <c r="J3" s="18"/>
      <c r="K3" s="18"/>
      <c r="L3" s="18"/>
      <c r="M3" s="18"/>
    </row>
    <row r="4" spans="2:13" s="1" customFormat="1" ht="24.95" customHeight="1" x14ac:dyDescent="0.15">
      <c r="B4" s="4" t="s">
        <v>13</v>
      </c>
      <c r="C4" s="34"/>
      <c r="D4" s="35"/>
      <c r="E4" s="36"/>
      <c r="F4" s="4" t="s">
        <v>14</v>
      </c>
      <c r="G4" s="37"/>
      <c r="H4" s="38"/>
      <c r="I4" s="16"/>
      <c r="J4" s="18"/>
      <c r="K4" s="18"/>
      <c r="L4" s="18"/>
      <c r="M4" s="18"/>
    </row>
    <row r="5" spans="2:13" s="2" customFormat="1" ht="128.1" customHeight="1" x14ac:dyDescent="0.15">
      <c r="B5" s="39" t="s">
        <v>15</v>
      </c>
      <c r="C5" s="40"/>
      <c r="D5" s="40"/>
      <c r="E5" s="40"/>
      <c r="F5" s="40"/>
      <c r="G5" s="40"/>
      <c r="H5" s="41"/>
      <c r="I5" s="19"/>
      <c r="J5" s="20"/>
      <c r="K5" s="20"/>
      <c r="L5" s="20"/>
      <c r="M5" s="20"/>
    </row>
    <row r="6" spans="2:13" s="3" customFormat="1" ht="16.5" x14ac:dyDescent="0.15">
      <c r="B6" s="5" t="s">
        <v>16</v>
      </c>
      <c r="C6" s="5" t="s">
        <v>17</v>
      </c>
      <c r="D6" s="6" t="s">
        <v>18</v>
      </c>
      <c r="E6" s="6" t="s">
        <v>19</v>
      </c>
      <c r="F6" s="6" t="s">
        <v>20</v>
      </c>
      <c r="G6" s="5" t="s">
        <v>21</v>
      </c>
      <c r="H6" s="7" t="s">
        <v>22</v>
      </c>
      <c r="I6" s="21"/>
    </row>
    <row r="7" spans="2:13" s="3" customFormat="1" ht="50.1" customHeight="1" x14ac:dyDescent="0.15">
      <c r="B7" s="45" t="s">
        <v>23</v>
      </c>
      <c r="C7" s="8" t="s">
        <v>24</v>
      </c>
      <c r="D7" s="9" t="s">
        <v>25</v>
      </c>
      <c r="E7" s="47" t="s">
        <v>26</v>
      </c>
      <c r="F7" s="10"/>
      <c r="G7" s="11"/>
      <c r="H7" s="12" t="e">
        <f t="shared" ref="H7:H10" si="0">(F7-G7)/F7</f>
        <v>#DIV/0!</v>
      </c>
      <c r="I7" s="21"/>
    </row>
    <row r="8" spans="2:13" s="3" customFormat="1" ht="33" x14ac:dyDescent="0.15">
      <c r="B8" s="46"/>
      <c r="C8" s="8" t="s">
        <v>27</v>
      </c>
      <c r="D8" s="9" t="s">
        <v>28</v>
      </c>
      <c r="E8" s="48"/>
      <c r="F8" s="10"/>
      <c r="G8" s="11"/>
      <c r="H8" s="12" t="e">
        <f t="shared" si="0"/>
        <v>#DIV/0!</v>
      </c>
      <c r="I8" s="21"/>
    </row>
    <row r="9" spans="2:13" s="3" customFormat="1" ht="50.1" customHeight="1" x14ac:dyDescent="0.15">
      <c r="B9" s="46"/>
      <c r="C9" s="13" t="s">
        <v>29</v>
      </c>
      <c r="D9" s="9" t="s">
        <v>30</v>
      </c>
      <c r="E9" s="47" t="s">
        <v>31</v>
      </c>
      <c r="F9" s="10"/>
      <c r="G9" s="10"/>
      <c r="H9" s="12" t="e">
        <f t="shared" si="0"/>
        <v>#DIV/0!</v>
      </c>
      <c r="I9" s="21"/>
    </row>
    <row r="10" spans="2:13" s="3" customFormat="1" ht="33" x14ac:dyDescent="0.15">
      <c r="B10" s="46"/>
      <c r="C10" s="8" t="s">
        <v>32</v>
      </c>
      <c r="D10" s="9" t="s">
        <v>33</v>
      </c>
      <c r="E10" s="48"/>
      <c r="F10" s="10"/>
      <c r="G10" s="11"/>
      <c r="H10" s="12" t="e">
        <f t="shared" si="0"/>
        <v>#DIV/0!</v>
      </c>
      <c r="I10" s="21"/>
    </row>
    <row r="11" spans="2:13" s="3" customFormat="1" ht="50.1" customHeight="1" x14ac:dyDescent="0.15">
      <c r="B11" s="46"/>
      <c r="C11" s="13" t="s">
        <v>34</v>
      </c>
      <c r="D11" s="14" t="s">
        <v>35</v>
      </c>
      <c r="E11" s="14" t="s">
        <v>36</v>
      </c>
      <c r="F11" s="10"/>
      <c r="G11" s="10"/>
      <c r="H11" s="12" t="e">
        <f t="shared" ref="H11:H16" si="1">(F11-G11)/F11</f>
        <v>#DIV/0!</v>
      </c>
      <c r="I11" s="21"/>
    </row>
    <row r="12" spans="2:13" s="3" customFormat="1" ht="50.1" customHeight="1" x14ac:dyDescent="0.15">
      <c r="B12" s="46"/>
      <c r="C12" s="13" t="s">
        <v>37</v>
      </c>
      <c r="D12" s="14" t="s">
        <v>38</v>
      </c>
      <c r="E12" s="14" t="s">
        <v>39</v>
      </c>
      <c r="F12" s="10"/>
      <c r="G12" s="10"/>
      <c r="H12" s="12" t="e">
        <f t="shared" si="1"/>
        <v>#DIV/0!</v>
      </c>
      <c r="I12" s="21"/>
    </row>
    <row r="13" spans="2:13" s="3" customFormat="1" ht="33" x14ac:dyDescent="0.15">
      <c r="B13" s="46"/>
      <c r="C13" s="13" t="s">
        <v>40</v>
      </c>
      <c r="D13" s="14" t="s">
        <v>41</v>
      </c>
      <c r="E13" s="15" t="s">
        <v>42</v>
      </c>
      <c r="F13" s="10"/>
      <c r="G13" s="10"/>
      <c r="H13" s="12" t="e">
        <f t="shared" si="1"/>
        <v>#DIV/0!</v>
      </c>
      <c r="I13" s="21"/>
    </row>
    <row r="14" spans="2:13" s="3" customFormat="1" ht="33" x14ac:dyDescent="0.15">
      <c r="B14" s="46"/>
      <c r="C14" s="13" t="s">
        <v>43</v>
      </c>
      <c r="D14" s="14" t="s">
        <v>44</v>
      </c>
      <c r="E14" s="15" t="s">
        <v>45</v>
      </c>
      <c r="F14" s="10"/>
      <c r="G14" s="10"/>
      <c r="H14" s="12" t="e">
        <f t="shared" si="1"/>
        <v>#DIV/0!</v>
      </c>
      <c r="I14" s="21"/>
    </row>
    <row r="15" spans="2:13" s="3" customFormat="1" ht="50.1" customHeight="1" x14ac:dyDescent="0.15">
      <c r="B15" s="46"/>
      <c r="C15" s="13" t="s">
        <v>46</v>
      </c>
      <c r="D15" s="14" t="s">
        <v>47</v>
      </c>
      <c r="E15" s="15" t="s">
        <v>48</v>
      </c>
      <c r="F15" s="10"/>
      <c r="G15" s="10"/>
      <c r="H15" s="12" t="e">
        <f t="shared" si="1"/>
        <v>#DIV/0!</v>
      </c>
      <c r="I15" s="21"/>
    </row>
    <row r="16" spans="2:13" s="3" customFormat="1" ht="50.1" customHeight="1" x14ac:dyDescent="0.15">
      <c r="B16" s="46"/>
      <c r="C16" s="13" t="s">
        <v>49</v>
      </c>
      <c r="D16" s="14" t="s">
        <v>50</v>
      </c>
      <c r="E16" s="14" t="s">
        <v>51</v>
      </c>
      <c r="F16" s="10"/>
      <c r="G16" s="10"/>
      <c r="H16" s="12" t="e">
        <f t="shared" si="1"/>
        <v>#DIV/0!</v>
      </c>
      <c r="I16" s="21"/>
    </row>
    <row r="17" spans="2:8" s="3" customFormat="1" ht="50.1" customHeight="1" x14ac:dyDescent="0.15">
      <c r="B17" s="42" t="s">
        <v>5</v>
      </c>
      <c r="C17" s="43"/>
      <c r="D17" s="43"/>
      <c r="E17" s="43"/>
      <c r="F17" s="44" t="e">
        <f>(SUM(F7:F16)-SUM(G7:G16))/(SUM(F7:F16))</f>
        <v>#DIV/0!</v>
      </c>
      <c r="G17" s="44"/>
      <c r="H17" s="44"/>
    </row>
  </sheetData>
  <mergeCells count="13">
    <mergeCell ref="C4:E4"/>
    <mergeCell ref="G4:H4"/>
    <mergeCell ref="B5:H5"/>
    <mergeCell ref="B17:E17"/>
    <mergeCell ref="F17:H17"/>
    <mergeCell ref="B7:B16"/>
    <mergeCell ref="E7:E8"/>
    <mergeCell ref="E9:E10"/>
    <mergeCell ref="B1:H1"/>
    <mergeCell ref="C2:E2"/>
    <mergeCell ref="G2:H2"/>
    <mergeCell ref="C3:E3"/>
    <mergeCell ref="G3:H3"/>
  </mergeCells>
  <phoneticPr fontId="19" type="noConversion"/>
  <pageMargins left="0.70069444444444495" right="0.70069444444444495" top="0.75138888888888899" bottom="0.75138888888888899" header="0.297916666666667" footer="0.297916666666667"/>
  <pageSetup paperSize="8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2.1 评分汇总表</vt:lpstr>
      <vt:lpstr>2.2 验收评分表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cp:lastPrinted>2018-04-27T11:15:00Z</cp:lastPrinted>
  <dcterms:created xsi:type="dcterms:W3CDTF">2017-06-03T14:30:00Z</dcterms:created>
  <dcterms:modified xsi:type="dcterms:W3CDTF">2021-04-15T09:20:42Z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